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166925"/>
  <mc:AlternateContent xmlns:mc="http://schemas.openxmlformats.org/markup-compatibility/2006">
    <mc:Choice Requires="x15">
      <x15ac:absPath xmlns:x15ac="http://schemas.microsoft.com/office/spreadsheetml/2010/11/ac" url="/Users/corina/JIPS Dropbox/JIPS Team Folder/3_C&amp;A Programme Management/410 Programme Management/434 Procurement/2024/2024-07-01 JIPS graphic design/Tender/"/>
    </mc:Choice>
  </mc:AlternateContent>
  <xr:revisionPtr revIDLastSave="0" documentId="13_ncr:1_{0FAFFB4F-34F8-0A47-B16E-F66C9B01EAD7}" xr6:coauthVersionLast="47" xr6:coauthVersionMax="47" xr10:uidLastSave="{00000000-0000-0000-0000-000000000000}"/>
  <bookViews>
    <workbookView xWindow="-2540" yWindow="-15860" windowWidth="23260" windowHeight="12460" activeTab="1" xr2:uid="{02828CB7-1634-4E7F-8D05-14D2A842C41C}"/>
  </bookViews>
  <sheets>
    <sheet name="Lot3 Graphic Design Expert" sheetId="3" r:id="rId1"/>
    <sheet name="Lot4 Comms&amp;Advocacy Expert" sheetId="1" r:id="rId2"/>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D13" i="1"/>
  <c r="E8" i="3"/>
  <c r="E2" i="3"/>
  <c r="E9" i="1"/>
  <c r="E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tc={84B4E2E2-01B7-4F0D-92A2-C3D47BF766D1}</author>
  </authors>
  <commentList>
    <comment ref="E1" authorId="0" shapeId="0" xr:uid="{84B4E2E2-01B7-4F0D-92A2-C3D47BF766D1}">
      <text>
        <t xml:space="preserve">[Threaded comment]
Your version of Excel allows you to read this threaded comment; however, any edits to it will get removed if the file is opened in a newer version of Excel. Learn more: https://go.microsoft.com/fwlink/?linkid=870924
Comment:
    @Margharita Lundkvist-Houndoumadi  please revise if you agree with the weighting </t>
      </text>
    </comment>
  </commentList>
</comments>
</file>

<file path=xl/sharedStrings.xml><?xml version="1.0" encoding="utf-8"?>
<sst xmlns="http://schemas.openxmlformats.org/spreadsheetml/2006/main" count="52" uniqueCount="26">
  <si>
    <t xml:space="preserve">Technical criteria # </t>
  </si>
  <si>
    <t xml:space="preserve">Technical criteria </t>
  </si>
  <si>
    <t xml:space="preserve">Points to be awarded </t>
  </si>
  <si>
    <t>Points Awarded</t>
  </si>
  <si>
    <t>TOTAL weighting to be awarded</t>
  </si>
  <si>
    <t>Mandatory</t>
  </si>
  <si>
    <t>(1-10)</t>
  </si>
  <si>
    <t>Desirable</t>
  </si>
  <si>
    <t>Total Points Awarded</t>
  </si>
  <si>
    <t>Ratings:</t>
  </si>
  <si>
    <t>ITB - Pass / Fail:
5 =  MEETS REQUIREMENT
1 = DOES NOT MEET REQUIREMENT</t>
  </si>
  <si>
    <t>RFP: Give whole-number ratings between 1 and 10 for each bidder and evaluation item as follows:</t>
  </si>
  <si>
    <t>10 = Significantly above requirement
  7 =  Slightly above requirement
  5 =  MEETS REQUIREMENT
  4 = Slightly below requirement
  1 = Does not meet requirement</t>
  </si>
  <si>
    <t>University degree or equivalent professional qualifications in communications, advocacy, data journalism, public information, or a related field</t>
  </si>
  <si>
    <t>At least 4 years of professional experience in communications and advocacy for an international organisation from the United Nations or (I)NGOs</t>
  </si>
  <si>
    <t>Proven track record in delivering accurate, impactful, jargon-free, and engaging editorial copy that effectively combines data, narrative and visual techniques for different editorial outputs (policy briefs, institutional products, case studies, web articles and newsletters, social media, etc.);</t>
  </si>
  <si>
    <t>Excellent understanding of communications and advocacy principles and content strategies across channels and audiences (global – local), including knowledge of current trends and techniques and ability to keep consistency with JIPS’ branding and tone of voice;</t>
  </si>
  <si>
    <t>Excellent project and event management (virtual and hybrid), responsiveness, and ability to meet tight deadlines while maintaining high quality, familiarity with communications planning software/tools;</t>
  </si>
  <si>
    <t>Excellent command of written and spoken English; fluency in other languages an advantage (French, Spanish, Arabic)</t>
  </si>
  <si>
    <t>Passion for communicating about complex and technical issues using storytelling techniques, attention to detail, and strong interpersonal skills</t>
  </si>
  <si>
    <t>Previous work experience and genuine interest in communicating and advocating for forced/internal displacement and humanitarian, development, and/or peacebuilding actors from the UN and (I)NGOs</t>
  </si>
  <si>
    <t>At least 6 years of professional experience in graphic design, publishing, and layout, including production of diverse high-quality institutional and programmatic products such as study reports, policy briefs, guidance/frameworks, data visualization and infographics, illustrations and icons, and other types of visual assets;</t>
  </si>
  <si>
    <t>Excellent command of the Adobe CC Suite and other design software as needed</t>
  </si>
  <si>
    <t>Excellent project management, responsiveness, and ability to meet tight deadlines while maintaining high quality;</t>
  </si>
  <si>
    <t xml:space="preserve">Ability to keep consistency with branding and JIPS’ existing publications, mission and identity, incl. high attention to detail and ability to tailor the design as per set objectives and target audiences </t>
  </si>
  <si>
    <t>Previous work experience designing for humanitarian, development, and/or peacebuilding actors from the United Nations and (I)NGOs, including JIPS and relating to internal displacement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</si>
</sst>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Calibri"/>
      <family val="2"/>
      <scheme val="minor"/>
    </font>
    <font>
      <b/>
      <sz val="11"/>
      <color theme="1"/>
      <name val="Calibri"/>
      <family val="2"/>
      <scheme val="minor"/>
    </font>
    <font>
      <sz val="10"/>
      <name val="Calibri"/>
      <family val="2"/>
      <scheme val="minor"/>
    </font>
    <font>
      <sz val="10"/>
      <color theme="1"/>
      <name val="Calibri"/>
      <family val="2"/>
      <scheme val="minor"/>
    </font>
    <font>
      <sz val="10"/>
      <name val="Arial"/>
      <family val="2"/>
    </font>
    <font>
      <sz val="11"/>
      <name val="Calibri"/>
      <family val="2"/>
      <scheme val="minor"/>
    </font>
    <font>
      <sz val="11"/>
      <color rgb="FF000000"/>
      <name val="Calibri"/>
      <family val="2"/>
      <scheme val="minor"/>
    </font>
    <font>
      <b/>
      <sz val="10"/>
      <color theme="1"/>
      <name val="Calibri"/>
      <family val="2"/>
      <scheme val="minor"/>
    </font>
    <font>
      <b/>
      <sz val="10"/>
      <color rgb="FFFF0000"/>
      <name val="Calibri"/>
      <family val="2"/>
      <scheme val="minor"/>
    </font>
    <font>
      <b/>
      <sz val="11"/>
      <color theme="0"/>
      <name val="Calibri"/>
      <family val="2"/>
      <scheme val="minor"/>
    </font>
    <font>
      <b/>
      <sz val="11"/>
      <color rgb="FF505BA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505BA1"/>
        <bgColor indexed="64"/>
      </patternFill>
    </fill>
  </fills>
  <borders count="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0">
    <xf numFmtId="0" fontId="0" fillId="0" borderId="0" xfId="0"/>
    <xf numFmtId="0" fontId="8" fillId="3" borderId="0" xfId="0" applyFont="1" applyFill="1" applyAlignment="1">
      <alignment horizontal="right" vertical="top" wrapText="1"/>
    </xf>
    <xf numFmtId="0" fontId="4" fillId="3" borderId="0" xfId="0" applyFont="1" applyFill="1" applyAlignment="1">
      <alignment horizontal="left" vertical="top"/>
    </xf>
    <xf numFmtId="0" fontId="9" fillId="3" borderId="0" xfId="0" applyFont="1" applyFill="1" applyAlignment="1">
      <alignment horizontal="left" vertical="top"/>
    </xf>
    <xf numFmtId="0" fontId="9" fillId="3" borderId="0" xfId="0" applyFont="1" applyFill="1" applyAlignment="1">
      <alignment horizontal="left" vertical="top" wrapText="1"/>
    </xf>
    <xf numFmtId="0" fontId="6"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lignment vertical="top" wrapText="1"/>
    </xf>
    <xf numFmtId="0" fontId="2" fillId="0" borderId="0" xfId="0" applyFont="1" applyAlignment="1">
      <alignment horizontal="left" vertical="top"/>
    </xf>
    <xf numFmtId="0" fontId="8" fillId="3" borderId="0" xfId="0" applyFont="1" applyFill="1" applyAlignment="1">
      <alignment vertical="top" wrapText="1"/>
    </xf>
    <xf numFmtId="0" fontId="9" fillId="3" borderId="0" xfId="0" applyFont="1" applyFill="1" applyAlignment="1">
      <alignment vertical="top" wrapText="1"/>
    </xf>
    <xf numFmtId="0" fontId="4" fillId="3" borderId="0" xfId="0" applyFont="1" applyFill="1" applyAlignment="1">
      <alignment vertical="top"/>
    </xf>
    <xf numFmtId="0" fontId="9" fillId="3" borderId="0" xfId="0" applyFont="1" applyFill="1" applyAlignment="1">
      <alignment vertical="top"/>
    </xf>
    <xf numFmtId="0" fontId="2" fillId="0" borderId="0" xfId="0" applyFont="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10" fillId="4" borderId="0" xfId="0" applyFont="1" applyFill="1" applyAlignment="1">
      <alignment vertical="top"/>
    </xf>
    <xf numFmtId="0" fontId="10" fillId="4" borderId="0" xfId="0" applyFont="1" applyFill="1" applyAlignment="1">
      <alignment vertical="top" wrapText="1"/>
    </xf>
    <xf numFmtId="9" fontId="10" fillId="4" borderId="0" xfId="0" applyNumberFormat="1" applyFont="1" applyFill="1" applyAlignment="1">
      <alignment vertical="top"/>
    </xf>
    <xf numFmtId="0" fontId="0" fillId="0" borderId="0" xfId="0" applyAlignment="1">
      <alignment vertical="top"/>
    </xf>
    <xf numFmtId="0" fontId="0" fillId="0" borderId="0" xfId="0" applyAlignment="1">
      <alignment vertical="top" wrapText="1"/>
    </xf>
    <xf numFmtId="9" fontId="0" fillId="0" borderId="0" xfId="0" applyNumberFormat="1" applyAlignment="1">
      <alignment vertical="top"/>
    </xf>
    <xf numFmtId="0" fontId="7" fillId="0" borderId="0" xfId="0" applyFont="1" applyAlignment="1">
      <alignment vertical="top" wrapText="1"/>
    </xf>
    <xf numFmtId="0" fontId="5" fillId="0" borderId="0" xfId="0" applyFont="1" applyAlignment="1">
      <alignment vertical="top" wrapText="1"/>
    </xf>
    <xf numFmtId="0" fontId="11" fillId="0" borderId="0" xfId="0" applyFont="1" applyAlignment="1">
      <alignment vertical="top"/>
    </xf>
    <xf numFmtId="0" fontId="2" fillId="0" borderId="0" xfId="0" applyFont="1" applyAlignment="1">
      <alignment vertical="top" wrapText="1"/>
    </xf>
    <xf numFmtId="9" fontId="2" fillId="0" borderId="0" xfId="0" applyNumberFormat="1" applyFont="1" applyAlignment="1">
      <alignment vertical="top"/>
    </xf>
    <xf numFmtId="0" fontId="2" fillId="2" borderId="0" xfId="0" applyFont="1" applyFill="1" applyAlignment="1">
      <alignment horizontal="left" vertical="top"/>
    </xf>
    <xf numFmtId="0" fontId="10" fillId="4" borderId="0" xfId="0" applyFont="1" applyFill="1" applyAlignment="1">
      <alignment horizontal="left" vertical="top"/>
    </xf>
    <xf numFmtId="0" fontId="0" fillId="0" borderId="0" xfId="0" applyAlignment="1">
      <alignment horizontal="left" vertical="top"/>
    </xf>
    <xf numFmtId="0" fontId="1" fillId="0" borderId="0" xfId="0" applyFont="1" applyAlignment="1">
      <alignment vertical="top" wrapText="1"/>
    </xf>
    <xf numFmtId="0" fontId="0" fillId="0" borderId="0" xfId="0" applyAlignment="1">
      <alignment horizontal="center" vertical="top"/>
    </xf>
    <xf numFmtId="0" fontId="9" fillId="3" borderId="0" xfId="0" applyFont="1" applyFill="1" applyAlignment="1">
      <alignment horizontal="left" vertical="top" wrapText="1"/>
    </xf>
    <xf numFmtId="0" fontId="2" fillId="0" borderId="0" xfId="0" applyFont="1" applyAlignment="1">
      <alignment horizontal="left" vertical="top"/>
    </xf>
    <xf numFmtId="0" fontId="9" fillId="3" borderId="1" xfId="0" applyFont="1" applyFill="1" applyBorder="1" applyAlignment="1">
      <alignment horizontal="left" vertical="top" wrapText="1"/>
    </xf>
    <xf numFmtId="0" fontId="2" fillId="0" borderId="2" xfId="0" applyFont="1" applyBorder="1" applyAlignment="1">
      <alignment horizontal="left" vertical="top"/>
    </xf>
    <xf numFmtId="0" fontId="9" fillId="3" borderId="0" xfId="0" applyFont="1" applyFill="1" applyAlignment="1">
      <alignment vertical="top" wrapText="1"/>
    </xf>
    <xf numFmtId="0" fontId="2" fillId="0" borderId="0" xfId="0" applyFont="1" applyAlignment="1">
      <alignment vertical="top"/>
    </xf>
    <xf numFmtId="0" fontId="9" fillId="3" borderId="1" xfId="0" applyFont="1" applyFill="1" applyBorder="1" applyAlignment="1">
      <alignment vertical="top" wrapText="1"/>
    </xf>
    <xf numFmtId="0" fontId="2" fillId="0" borderId="2" xfId="0" applyFont="1" applyBorder="1" applyAlignment="1">
      <alignment vertical="top"/>
    </xf>
  </cellXfs>
  <cellStyles count="1">
    <cellStyle name="Normal" xfId="0" builtinId="0"/>
  </cellStyles>
  <dxfs count="0"/>
  <tableStyles count="0" defaultTableStyle="TableStyleMedium2" defaultPivotStyle="PivotStyleLight16"/>
  <colors>
    <mruColors>
      <color rgb="FF505B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Margharita Lundkvist-Houndoumadi" id="{2E3F1008-17E8-46A2-90BA-56BB5B8112CF}" userId="XB371@drc.ngo" providerId="PeoplePicker"/>
  <person displayName="Oscar Iván Rico Valencia" id="{ECD98A97-67A8-4EC1-A1B8-69088F51C0B3}" userId="S::mk806@drc.ngo::112d9123-cef3-4e0e-9903-da1c689957ee"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 dT="2024-05-10T10:27:46.96" personId="{ECD98A97-67A8-4EC1-A1B8-69088F51C0B3}" id="{84B4E2E2-01B7-4F0D-92A2-C3D47BF766D1}">
    <text xml:space="preserve">@Margharita Lundkvist-Houndoumadi  please revise if you agree with the weighting </text>
    <mentions>
      <mention mentionpersonId="{2E3F1008-17E8-46A2-90BA-56BB5B8112CF}" mentionId="{04E46C88-A19E-43C8-9CCB-B56C8AA23C21}" startIndex="0" length="33"/>
    </mentions>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C5448-5FB9-4668-83C4-8DE516FA6235}">
  <dimension ref="A1:H22"/>
  <sheetViews>
    <sheetView topLeftCell="A9" workbookViewId="0">
      <selection activeCell="D11" sqref="D11"/>
    </sheetView>
  </sheetViews>
  <sheetFormatPr baseColWidth="10" defaultColWidth="8.83203125" defaultRowHeight="15" x14ac:dyDescent="0.2"/>
  <cols>
    <col min="1" max="1" width="19.83203125" style="29" customWidth="1"/>
    <col min="2" max="2" width="45.5" style="20" customWidth="1"/>
    <col min="3" max="3" width="20.5" style="19" customWidth="1"/>
    <col min="4" max="4" width="17.1640625" style="19" customWidth="1"/>
    <col min="5" max="5" width="25.6640625" style="19" bestFit="1" customWidth="1"/>
    <col min="6" max="16384" width="8.83203125" style="19"/>
  </cols>
  <sheetData>
    <row r="1" spans="1:8" s="13" customFormat="1" ht="16" x14ac:dyDescent="0.2">
      <c r="A1" s="27" t="s">
        <v>0</v>
      </c>
      <c r="B1" s="15" t="s">
        <v>1</v>
      </c>
      <c r="C1" s="14" t="s">
        <v>2</v>
      </c>
      <c r="D1" s="14" t="s">
        <v>3</v>
      </c>
      <c r="E1" s="14" t="s">
        <v>4</v>
      </c>
    </row>
    <row r="2" spans="1:8" x14ac:dyDescent="0.2">
      <c r="A2" s="28" t="s">
        <v>5</v>
      </c>
      <c r="B2" s="17"/>
      <c r="C2" s="16"/>
      <c r="D2" s="16"/>
      <c r="E2" s="18">
        <f>SUM(E3:E7)</f>
        <v>0.9</v>
      </c>
    </row>
    <row r="3" spans="1:8" ht="90" x14ac:dyDescent="0.2">
      <c r="A3" s="29">
        <v>1</v>
      </c>
      <c r="B3" s="7" t="s">
        <v>21</v>
      </c>
      <c r="C3" s="19" t="s">
        <v>6</v>
      </c>
      <c r="E3" s="21">
        <v>0.15</v>
      </c>
    </row>
    <row r="4" spans="1:8" ht="30" x14ac:dyDescent="0.2">
      <c r="A4" s="29">
        <v>2</v>
      </c>
      <c r="B4" s="7" t="s">
        <v>22</v>
      </c>
      <c r="C4" s="19" t="s">
        <v>6</v>
      </c>
      <c r="E4" s="21">
        <v>0.2</v>
      </c>
    </row>
    <row r="5" spans="1:8" ht="30" x14ac:dyDescent="0.2">
      <c r="A5" s="29">
        <v>3</v>
      </c>
      <c r="B5" s="30" t="s">
        <v>23</v>
      </c>
      <c r="C5" s="19" t="s">
        <v>6</v>
      </c>
      <c r="E5" s="21">
        <v>0.2</v>
      </c>
    </row>
    <row r="6" spans="1:8" ht="60" x14ac:dyDescent="0.2">
      <c r="A6" s="29">
        <v>4</v>
      </c>
      <c r="B6" s="30" t="s">
        <v>24</v>
      </c>
      <c r="C6" s="19" t="s">
        <v>6</v>
      </c>
      <c r="E6" s="21">
        <v>0.2</v>
      </c>
    </row>
    <row r="7" spans="1:8" ht="30" x14ac:dyDescent="0.2">
      <c r="A7" s="29">
        <v>5</v>
      </c>
      <c r="B7" s="6" t="s">
        <v>18</v>
      </c>
      <c r="C7" s="19" t="s">
        <v>6</v>
      </c>
      <c r="E7" s="21">
        <v>0.15</v>
      </c>
    </row>
    <row r="8" spans="1:8" x14ac:dyDescent="0.2">
      <c r="A8" s="28" t="s">
        <v>7</v>
      </c>
      <c r="B8" s="17"/>
      <c r="C8" s="16"/>
      <c r="D8" s="16"/>
      <c r="E8" s="18">
        <f>SUM(E9:E9)</f>
        <v>0.1</v>
      </c>
    </row>
    <row r="9" spans="1:8" ht="56" x14ac:dyDescent="0.2">
      <c r="A9" s="29">
        <v>1</v>
      </c>
      <c r="B9" s="23" t="s">
        <v>25</v>
      </c>
      <c r="C9" s="19" t="s">
        <v>6</v>
      </c>
      <c r="E9" s="21">
        <v>0.1</v>
      </c>
    </row>
    <row r="10" spans="1:8" ht="27.75" customHeight="1" x14ac:dyDescent="0.2"/>
    <row r="11" spans="1:8" x14ac:dyDescent="0.2">
      <c r="C11" s="24" t="s">
        <v>8</v>
      </c>
      <c r="D11" s="24" t="e">
        <f>D3+D4+D5+D6+D7+D9+#REF!+#REF!+#REF!+#REF!</f>
        <v>#REF!</v>
      </c>
    </row>
    <row r="12" spans="1:8" x14ac:dyDescent="0.2">
      <c r="C12" s="24"/>
      <c r="D12" s="24"/>
    </row>
    <row r="13" spans="1:8" ht="60" x14ac:dyDescent="0.2">
      <c r="B13" s="1" t="s">
        <v>9</v>
      </c>
      <c r="C13" s="4" t="s">
        <v>10</v>
      </c>
      <c r="D13" s="2"/>
      <c r="E13" s="2"/>
      <c r="F13" s="2"/>
      <c r="G13" s="2"/>
      <c r="H13" s="2"/>
    </row>
    <row r="14" spans="1:8" x14ac:dyDescent="0.2">
      <c r="A14" s="8"/>
      <c r="B14" s="1"/>
      <c r="C14" s="3" t="s">
        <v>11</v>
      </c>
      <c r="D14" s="2"/>
      <c r="E14" s="2"/>
      <c r="F14" s="2"/>
      <c r="G14" s="2"/>
      <c r="H14" s="2"/>
    </row>
    <row r="15" spans="1:8" ht="15" customHeight="1" thickBot="1" x14ac:dyDescent="0.25">
      <c r="B15" s="1"/>
      <c r="C15" s="32"/>
      <c r="D15" s="33"/>
      <c r="E15" s="2"/>
      <c r="F15" s="2"/>
      <c r="G15" s="2"/>
      <c r="H15" s="2"/>
    </row>
    <row r="16" spans="1:8" ht="76" customHeight="1" thickBot="1" x14ac:dyDescent="0.25">
      <c r="C16" s="1"/>
      <c r="D16" s="34" t="s">
        <v>12</v>
      </c>
      <c r="E16" s="35"/>
    </row>
    <row r="17" spans="3:4" x14ac:dyDescent="0.2">
      <c r="C17" s="31"/>
      <c r="D17" s="31"/>
    </row>
    <row r="18" spans="3:4" x14ac:dyDescent="0.2">
      <c r="C18" s="31"/>
      <c r="D18" s="31"/>
    </row>
    <row r="19" spans="3:4" x14ac:dyDescent="0.2">
      <c r="C19" s="31"/>
      <c r="D19" s="31"/>
    </row>
    <row r="20" spans="3:4" x14ac:dyDescent="0.2">
      <c r="C20" s="31"/>
      <c r="D20" s="31"/>
    </row>
    <row r="21" spans="3:4" x14ac:dyDescent="0.2">
      <c r="C21" s="31"/>
      <c r="D21" s="31"/>
    </row>
    <row r="22" spans="3:4" x14ac:dyDescent="0.2">
      <c r="C22" s="31"/>
      <c r="D22" s="31"/>
    </row>
  </sheetData>
  <mergeCells count="2">
    <mergeCell ref="C15:D15"/>
    <mergeCell ref="D16:E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AD437-1988-44F3-A491-8265C8FB63BC}">
  <dimension ref="A1:E18"/>
  <sheetViews>
    <sheetView tabSelected="1" workbookViewId="0">
      <selection activeCell="B6" sqref="B6"/>
    </sheetView>
  </sheetViews>
  <sheetFormatPr baseColWidth="10" defaultColWidth="8.83203125" defaultRowHeight="15" x14ac:dyDescent="0.2"/>
  <cols>
    <col min="1" max="1" width="19.83203125" style="19" customWidth="1"/>
    <col min="2" max="2" width="45.5" style="20" customWidth="1"/>
    <col min="3" max="3" width="22.5" style="19" customWidth="1"/>
    <col min="4" max="4" width="17.1640625" style="19" customWidth="1"/>
    <col min="5" max="5" width="25.6640625" style="19" bestFit="1" customWidth="1"/>
    <col min="6" max="16384" width="8.83203125" style="19"/>
  </cols>
  <sheetData>
    <row r="1" spans="1:5" s="13" customFormat="1" ht="16" x14ac:dyDescent="0.2">
      <c r="A1" s="14" t="s">
        <v>0</v>
      </c>
      <c r="B1" s="15" t="s">
        <v>1</v>
      </c>
      <c r="C1" s="14" t="s">
        <v>2</v>
      </c>
      <c r="D1" s="14" t="s">
        <v>3</v>
      </c>
      <c r="E1" s="14" t="s">
        <v>4</v>
      </c>
    </row>
    <row r="2" spans="1:5" x14ac:dyDescent="0.2">
      <c r="A2" s="16" t="s">
        <v>5</v>
      </c>
      <c r="B2" s="17"/>
      <c r="C2" s="16"/>
      <c r="D2" s="16"/>
      <c r="E2" s="18">
        <f>SUM(E3:E8)</f>
        <v>0.84000000000000008</v>
      </c>
    </row>
    <row r="3" spans="1:5" ht="48" x14ac:dyDescent="0.2">
      <c r="A3" s="19">
        <v>1</v>
      </c>
      <c r="B3" s="20" t="s">
        <v>13</v>
      </c>
      <c r="C3" s="19" t="s">
        <v>6</v>
      </c>
      <c r="E3" s="21">
        <v>0.09</v>
      </c>
    </row>
    <row r="4" spans="1:5" ht="48" x14ac:dyDescent="0.2">
      <c r="A4" s="19">
        <v>2</v>
      </c>
      <c r="B4" s="5" t="s">
        <v>14</v>
      </c>
      <c r="C4" s="19" t="s">
        <v>6</v>
      </c>
      <c r="E4" s="21">
        <v>0.15</v>
      </c>
    </row>
    <row r="5" spans="1:5" ht="96" x14ac:dyDescent="0.2">
      <c r="A5" s="19">
        <v>3</v>
      </c>
      <c r="B5" s="22" t="s">
        <v>15</v>
      </c>
      <c r="C5" s="19" t="s">
        <v>6</v>
      </c>
      <c r="E5" s="21">
        <v>0.15</v>
      </c>
    </row>
    <row r="6" spans="1:5" ht="80" x14ac:dyDescent="0.2">
      <c r="A6" s="19">
        <v>4</v>
      </c>
      <c r="B6" s="5" t="s">
        <v>16</v>
      </c>
      <c r="C6" s="19" t="s">
        <v>6</v>
      </c>
      <c r="E6" s="21">
        <v>0.15</v>
      </c>
    </row>
    <row r="7" spans="1:5" ht="64" x14ac:dyDescent="0.2">
      <c r="A7" s="19">
        <v>5</v>
      </c>
      <c r="B7" s="5" t="s">
        <v>17</v>
      </c>
      <c r="C7" s="19" t="s">
        <v>6</v>
      </c>
      <c r="E7" s="21">
        <v>0.15</v>
      </c>
    </row>
    <row r="8" spans="1:5" ht="48" x14ac:dyDescent="0.2">
      <c r="A8" s="19">
        <v>6</v>
      </c>
      <c r="B8" s="5" t="s">
        <v>18</v>
      </c>
      <c r="C8" s="19" t="s">
        <v>6</v>
      </c>
      <c r="E8" s="21">
        <v>0.15</v>
      </c>
    </row>
    <row r="9" spans="1:5" x14ac:dyDescent="0.2">
      <c r="A9" s="16" t="s">
        <v>7</v>
      </c>
      <c r="B9" s="17"/>
      <c r="C9" s="16"/>
      <c r="D9" s="16"/>
      <c r="E9" s="18">
        <f>SUM(E10:E11)</f>
        <v>0.16</v>
      </c>
    </row>
    <row r="10" spans="1:5" ht="42" x14ac:dyDescent="0.2">
      <c r="A10" s="19">
        <v>1</v>
      </c>
      <c r="B10" s="23" t="s">
        <v>19</v>
      </c>
      <c r="C10" s="19" t="s">
        <v>6</v>
      </c>
      <c r="E10" s="21">
        <v>0.08</v>
      </c>
    </row>
    <row r="11" spans="1:5" ht="64" x14ac:dyDescent="0.2">
      <c r="A11" s="19">
        <v>2</v>
      </c>
      <c r="B11" s="5" t="s">
        <v>20</v>
      </c>
      <c r="C11" s="19" t="s">
        <v>6</v>
      </c>
      <c r="E11" s="21">
        <v>0.08</v>
      </c>
    </row>
    <row r="13" spans="1:5" x14ac:dyDescent="0.2">
      <c r="C13" s="24" t="s">
        <v>8</v>
      </c>
      <c r="D13" s="24" t="e">
        <f>D3+D4+D5+D6+D7+D8+#REF!+D10+D11+#REF!</f>
        <v>#REF!</v>
      </c>
    </row>
    <row r="14" spans="1:5" x14ac:dyDescent="0.2">
      <c r="B14" s="25"/>
      <c r="C14" s="13"/>
      <c r="D14" s="13"/>
      <c r="E14" s="26"/>
    </row>
    <row r="15" spans="1:5" ht="45" x14ac:dyDescent="0.2">
      <c r="A15" s="9" t="s">
        <v>9</v>
      </c>
      <c r="B15" s="10" t="s">
        <v>10</v>
      </c>
      <c r="C15" s="11"/>
      <c r="D15" s="11"/>
    </row>
    <row r="16" spans="1:5" x14ac:dyDescent="0.2">
      <c r="A16" s="9"/>
      <c r="B16" s="12" t="s">
        <v>11</v>
      </c>
      <c r="C16" s="11"/>
      <c r="D16" s="11"/>
    </row>
    <row r="17" spans="1:4" ht="16" thickBot="1" x14ac:dyDescent="0.25">
      <c r="A17" s="9"/>
      <c r="B17" s="36"/>
      <c r="C17" s="37"/>
      <c r="D17" s="11"/>
    </row>
    <row r="18" spans="1:4" ht="70.5" customHeight="1" thickBot="1" x14ac:dyDescent="0.25">
      <c r="A18" s="20"/>
      <c r="B18" s="9"/>
      <c r="C18" s="38" t="s">
        <v>12</v>
      </c>
      <c r="D18" s="39"/>
    </row>
  </sheetData>
  <mergeCells count="2">
    <mergeCell ref="B17:C17"/>
    <mergeCell ref="C18: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7472D8C45294439721B49B2CDC09C3" ma:contentTypeVersion="13" ma:contentTypeDescription="Create a new document." ma:contentTypeScope="" ma:versionID="0372c45be5a6dcf9807f494b9357c530">
  <xsd:schema xmlns:xsd="http://www.w3.org/2001/XMLSchema" xmlns:xs="http://www.w3.org/2001/XMLSchema" xmlns:p="http://schemas.microsoft.com/office/2006/metadata/properties" xmlns:ns2="5ad5aa3c-9e62-4d4d-85f1-0ae5d36f8444" xmlns:ns3="df99e0ab-437a-4007-9604-ae8d8cac23ed" targetNamespace="http://schemas.microsoft.com/office/2006/metadata/properties" ma:root="true" ma:fieldsID="3bb7febfd78f673eda1e613a5d45d125" ns2:_="" ns3:_="">
    <xsd:import namespace="5ad5aa3c-9e62-4d4d-85f1-0ae5d36f8444"/>
    <xsd:import namespace="df99e0ab-437a-4007-9604-ae8d8cac23e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d5aa3c-9e62-4d4d-85f1-0ae5d36f84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99e0ab-437a-4007-9604-ae8d8cac23e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53e0081-1612-4feb-91ea-08c6519e634c}" ma:internalName="TaxCatchAll" ma:showField="CatchAllData" ma:web="df99e0ab-437a-4007-9604-ae8d8cac23e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932D7F-D347-4E48-A68F-EBEDC22E1D03}"/>
</file>

<file path=customXml/itemProps2.xml><?xml version="1.0" encoding="utf-8"?>
<ds:datastoreItem xmlns:ds="http://schemas.openxmlformats.org/officeDocument/2006/customXml" ds:itemID="{FDDE9F54-C4A0-4DDD-A0BA-B715C0F45F2F}"/>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Lot3 Graphic Design Expert</vt:lpstr>
      <vt:lpstr>Lot4 Comms&amp;Advocacy Expert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Loizou</dc:creator>
  <cp:keywords/>
  <dc:description/>
  <cp:lastModifiedBy>Corina Demottaz</cp:lastModifiedBy>
  <cp:revision/>
  <dcterms:created xsi:type="dcterms:W3CDTF">2020-05-28T10:52:10Z</dcterms:created>
  <dcterms:modified xsi:type="dcterms:W3CDTF">2024-06-25T07:05:10Z</dcterms:modified>
  <cp:category/>
  <cp:contentStatus/>
</cp:coreProperties>
</file>